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filterPrivacy="1"/>
  <bookViews>
    <workbookView xWindow="0" yWindow="0" windowWidth="22260" windowHeight="12645"/>
  </bookViews>
  <sheets>
    <sheet name="Solar Power Packs" sheetId="1" r:id="rId1"/>
    <sheet name="Solar Street Lights" sheetId="4" r:id="rId2"/>
  </sheets>
  <definedNames>
    <definedName name="_xlnm.Print_Area" localSheetId="1">'Solar Street Lights'!$A$1:$G$23</definedName>
    <definedName name="_xlnm.Print_Titles" localSheetId="0">'Solar Power Packs'!$1:$10</definedName>
    <definedName name="_xlnm.Print_Titles" localSheetId="1">'Solar Street Lights'!$1:$10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4" l="1"/>
  <c r="E12" i="4"/>
  <c r="G12" i="4" s="1"/>
  <c r="F20" i="1"/>
  <c r="F17" i="1"/>
  <c r="G12" i="1"/>
  <c r="E12" i="1"/>
  <c r="E19" i="1"/>
  <c r="G19" i="1" s="1"/>
  <c r="E16" i="4" l="1"/>
  <c r="G16" i="4" s="1"/>
  <c r="G15" i="4"/>
  <c r="E15" i="4"/>
  <c r="F13" i="4"/>
  <c r="F18" i="4" s="1"/>
  <c r="G13" i="4"/>
  <c r="F13" i="1"/>
  <c r="G13" i="1"/>
  <c r="E13" i="1"/>
  <c r="E16" i="1"/>
  <c r="E15" i="1"/>
  <c r="G15" i="1" s="1"/>
  <c r="E17" i="4" l="1"/>
  <c r="E17" i="1"/>
  <c r="G16" i="1"/>
  <c r="G17" i="1" s="1"/>
  <c r="G20" i="1" s="1"/>
  <c r="E20" i="1"/>
  <c r="G17" i="4"/>
  <c r="G18" i="4" s="1"/>
  <c r="E13" i="4"/>
  <c r="E18" i="4" s="1"/>
</calcChain>
</file>

<file path=xl/sharedStrings.xml><?xml version="1.0" encoding="utf-8"?>
<sst xmlns="http://schemas.openxmlformats.org/spreadsheetml/2006/main" count="49" uniqueCount="29">
  <si>
    <t xml:space="preserve">PRICE BID </t>
  </si>
  <si>
    <t>A</t>
  </si>
  <si>
    <t>Sub Total - A</t>
  </si>
  <si>
    <t>B</t>
  </si>
  <si>
    <t>Sub Total - B</t>
  </si>
  <si>
    <t>GRAND TOTAL (A+B)</t>
  </si>
  <si>
    <t xml:space="preserve">Certified that rates quoted above are as per the requirement, specification terms &amp; condition mentioned in the e-tender document.  </t>
  </si>
  <si>
    <t xml:space="preserve">The rates quoted are inclusive of all taxes &amp; duties, storage, transportation up to site, insurance, installation, testing, commissioning, handling charges etc and 5 year comprehensive warrantee and annual maintenance charges and any other job required to properly execute the work.  </t>
  </si>
  <si>
    <t>Sl. No.</t>
  </si>
  <si>
    <t>Description of Item</t>
  </si>
  <si>
    <t>PRICES (IN INR)</t>
  </si>
  <si>
    <t>Proposed/Estimated Quantity of Solar Power Packs (In Nos.)</t>
  </si>
  <si>
    <t>Unit Ex-Works Price</t>
  </si>
  <si>
    <t>Total Ex-Works Price</t>
  </si>
  <si>
    <t>Total Price including all Taxes &amp; Duties</t>
  </si>
  <si>
    <t>Applicable Taxes &amp; Duties {i.e. ED, CST/VAT, Entry Tax, Service Tax etc. }</t>
  </si>
  <si>
    <t>5 = 3 * 4</t>
  </si>
  <si>
    <t>7 = 5 + 6</t>
  </si>
  <si>
    <t xml:space="preserve">Planning, Design, Engineering, Assembly Manufacturing / Fabrication, Testing and Supply of Solar Power Packs (300 Wp) with incidental services as per Tender Specification (Part-VI). </t>
  </si>
  <si>
    <t>Inland Transportation including Loading, Unloading, Insurance, Transfer to Site and other Costs Incidental for Delivery</t>
  </si>
  <si>
    <t>Installation, Testing, Commissioning and Documentation of all Items / Materials required to complete the Electrification Works which interalia include installation of Solar PV standalone system</t>
  </si>
  <si>
    <t>NOTES</t>
  </si>
  <si>
    <t xml:space="preserve">Planning, Design, Engineering, Assembly Manufacturing / Fabrication, Testing and Supply of Solar Street Lights with incidental services as per Tender Specification (Part-VI). </t>
  </si>
  <si>
    <r>
      <t>NIT for and behalf of GoAP for Rural Electrification of 895 Nos. of Off-Grid Villages in Arunachal Pradesh by Installing 300 Wp Solar Power Packs Under Deendayal Upadhyaya Gram Jyoti Yojana (DDUGJY)</t>
    </r>
    <r>
      <rPr>
        <b/>
        <sz val="12"/>
        <rFont val="Arial"/>
        <family val="2"/>
      </rPr>
      <t xml:space="preserve"> (Bidders have to upload Price-Bid excel sheet provided on TCIL portal) </t>
    </r>
  </si>
  <si>
    <t>NIT for and behalf of GoAP for Rural Electrification of 895 Nos. of Off-Grid Villages in Arunachal Pradesh by Installing 300 Wp Solar Power Packs Under Deendayal Upadhyaya Gram Jyoti Yojana (DDUGJY) (Bidders have to upload Price-Bid excel sheet provided on TCIL portal)</t>
  </si>
  <si>
    <t>Proposed/Estimated Quantity of Solar Street Lights (In Nos.)</t>
  </si>
  <si>
    <t>C</t>
  </si>
  <si>
    <t>Centralized Monitoring System</t>
  </si>
  <si>
    <t>Bidder has to indicate the price of Centralized Monitoring System in line with Specifications mentioned in Amendment-V and Annexure-I to Amendment-V. However the price of centralized Monitoring System shall not be considered for evaluation purpose.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</si>
</sst>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INR]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.5"/>
      <color rgb="FF000000"/>
      <name val="Arial"/>
      <family val="2"/>
    </font>
    <font>
      <b/>
      <sz val="11.5"/>
      <color rgb="FF000000"/>
      <name val="Arial"/>
      <family val="2"/>
    </font>
    <font>
      <b/>
      <sz val="14"/>
      <color rgb="FF221F1F"/>
      <name val="Arial"/>
      <family val="2"/>
    </font>
    <font>
      <b/>
      <sz val="12"/>
      <color rgb="FF221F1F"/>
      <name val="Arial"/>
      <family val="2"/>
    </font>
    <font>
      <b/>
      <sz val="12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/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/>
      <right style="thick">
        <color rgb="FF000000"/>
      </right>
      <top style="medium">
        <color rgb="FF000000"/>
      </top>
      <bottom style="double">
        <color rgb="FF000000"/>
      </bottom>
      <diagonal/>
    </border>
    <border>
      <left style="thick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ck">
        <color rgb="FF000000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double">
        <color rgb="FF000000"/>
      </bottom>
      <diagonal/>
    </border>
    <border>
      <left style="medium">
        <color indexed="64"/>
      </left>
      <right style="thick">
        <color rgb="FF000000"/>
      </right>
      <top style="medium">
        <color indexed="64"/>
      </top>
      <bottom style="double">
        <color rgb="FF000000"/>
      </bottom>
      <diagonal/>
    </border>
    <border>
      <left style="thick">
        <color rgb="FF000000"/>
      </left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ck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indexed="64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double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double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double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Border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5" fillId="0" borderId="0" xfId="0" applyFont="1" applyBorder="1" applyAlignment="1">
      <alignment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" fillId="0" borderId="0" xfId="0" applyFont="1" applyBorder="1"/>
    <xf numFmtId="0" fontId="9" fillId="0" borderId="0" xfId="0" applyFont="1" applyBorder="1" applyAlignment="1">
      <alignment horizontal="center" vertical="center" wrapText="1"/>
    </xf>
    <xf numFmtId="0" fontId="0" fillId="0" borderId="0" xfId="0" applyBorder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27" xfId="0" applyFont="1" applyBorder="1" applyAlignment="1">
      <alignment vertical="center" wrapText="1"/>
    </xf>
    <xf numFmtId="0" fontId="10" fillId="0" borderId="28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13" fillId="0" borderId="0" xfId="0" applyFont="1" applyAlignment="1">
      <alignment horizontal="center" vertical="center"/>
    </xf>
    <xf numFmtId="164" fontId="3" fillId="0" borderId="20" xfId="0" applyNumberFormat="1" applyFont="1" applyBorder="1" applyAlignment="1">
      <alignment horizontal="right" vertical="center" wrapText="1"/>
    </xf>
    <xf numFmtId="0" fontId="8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164" fontId="3" fillId="0" borderId="31" xfId="0" applyNumberFormat="1" applyFont="1" applyBorder="1" applyAlignment="1">
      <alignment horizontal="right" vertical="center" wrapText="1"/>
    </xf>
    <xf numFmtId="164" fontId="7" fillId="0" borderId="31" xfId="0" applyNumberFormat="1" applyFont="1" applyBorder="1" applyAlignment="1">
      <alignment horizontal="right" vertical="center" wrapText="1"/>
    </xf>
    <xf numFmtId="164" fontId="3" fillId="0" borderId="32" xfId="0" applyNumberFormat="1" applyFont="1" applyBorder="1" applyAlignment="1">
      <alignment horizontal="right" vertical="center" wrapText="1"/>
    </xf>
    <xf numFmtId="164" fontId="3" fillId="0" borderId="31" xfId="0" applyNumberFormat="1" applyFont="1" applyBorder="1" applyAlignment="1">
      <alignment vertical="center" wrapText="1"/>
    </xf>
    <xf numFmtId="164" fontId="3" fillId="0" borderId="32" xfId="0" applyNumberFormat="1" applyFont="1" applyBorder="1" applyAlignment="1">
      <alignment vertical="center" wrapText="1"/>
    </xf>
    <xf numFmtId="0" fontId="1" fillId="0" borderId="33" xfId="0" applyFont="1" applyBorder="1"/>
    <xf numFmtId="0" fontId="14" fillId="0" borderId="34" xfId="0" applyFont="1" applyBorder="1" applyAlignment="1">
      <alignment horizontal="center" vertical="center" wrapText="1"/>
    </xf>
    <xf numFmtId="0" fontId="15" fillId="0" borderId="34" xfId="0" applyFont="1" applyBorder="1"/>
    <xf numFmtId="0" fontId="14" fillId="0" borderId="34" xfId="0" applyFont="1" applyBorder="1" applyAlignment="1">
      <alignment vertical="center" wrapText="1"/>
    </xf>
    <xf numFmtId="164" fontId="14" fillId="0" borderId="34" xfId="0" applyNumberFormat="1" applyFont="1" applyBorder="1" applyAlignment="1">
      <alignment horizontal="right" vertical="center" wrapText="1"/>
    </xf>
    <xf numFmtId="164" fontId="14" fillId="0" borderId="35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right" vertical="center" wrapText="1"/>
    </xf>
    <xf numFmtId="164" fontId="3" fillId="0" borderId="4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right" vertical="center" wrapText="1"/>
    </xf>
    <xf numFmtId="0" fontId="3" fillId="0" borderId="27" xfId="0" applyFont="1" applyBorder="1" applyAlignment="1">
      <alignment vertical="center" wrapText="1"/>
    </xf>
    <xf numFmtId="164" fontId="3" fillId="0" borderId="27" xfId="0" applyNumberFormat="1" applyFont="1" applyBorder="1" applyAlignment="1">
      <alignment horizontal="right" vertical="center" wrapText="1"/>
    </xf>
    <xf numFmtId="164" fontId="3" fillId="0" borderId="28" xfId="0" applyNumberFormat="1" applyFont="1" applyBorder="1" applyAlignment="1">
      <alignment horizontal="right" vertical="center" wrapText="1"/>
    </xf>
    <xf numFmtId="164" fontId="3" fillId="0" borderId="29" xfId="0" applyNumberFormat="1" applyFont="1" applyBorder="1" applyAlignment="1">
      <alignment horizontal="right" vertical="center" wrapText="1"/>
    </xf>
    <xf numFmtId="0" fontId="3" fillId="0" borderId="31" xfId="0" applyFont="1" applyBorder="1" applyAlignment="1">
      <alignment vertical="center" wrapText="1"/>
    </xf>
    <xf numFmtId="0" fontId="3" fillId="0" borderId="31" xfId="0" applyFont="1" applyBorder="1" applyAlignment="1">
      <alignment horizontal="center" vertical="center" wrapText="1"/>
    </xf>
    <xf numFmtId="0" fontId="1" fillId="0" borderId="36" xfId="0" applyFont="1" applyBorder="1"/>
    <xf numFmtId="0" fontId="14" fillId="0" borderId="37" xfId="0" applyFont="1" applyBorder="1" applyAlignment="1">
      <alignment horizontal="center" vertical="center" wrapText="1"/>
    </xf>
    <xf numFmtId="0" fontId="15" fillId="0" borderId="37" xfId="0" applyFont="1" applyBorder="1"/>
    <xf numFmtId="0" fontId="14" fillId="0" borderId="37" xfId="0" applyFont="1" applyBorder="1" applyAlignment="1">
      <alignment vertical="center" wrapText="1"/>
    </xf>
    <xf numFmtId="164" fontId="14" fillId="0" borderId="37" xfId="0" applyNumberFormat="1" applyFont="1" applyBorder="1" applyAlignment="1">
      <alignment horizontal="right" vertical="center" wrapText="1"/>
    </xf>
    <xf numFmtId="164" fontId="14" fillId="0" borderId="38" xfId="0" applyNumberFormat="1" applyFont="1" applyBorder="1" applyAlignment="1">
      <alignment horizontal="right" vertical="center" wrapText="1"/>
    </xf>
    <xf numFmtId="0" fontId="2" fillId="0" borderId="0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BreakPreview" zoomScale="60" zoomScaleNormal="82" workbookViewId="0">
      <selection activeCell="A27" sqref="A27"/>
    </sheetView>
  </sheetViews>
  <sheetFormatPr defaultRowHeight="15" x14ac:dyDescent="0.25"/>
  <cols>
    <col min="1" max="1" width="8.85546875" customWidth="1"/>
    <col min="2" max="2" width="36.85546875" customWidth="1"/>
    <col min="3" max="3" width="17" customWidth="1"/>
    <col min="4" max="4" width="14.42578125" customWidth="1"/>
    <col min="5" max="5" width="16.85546875" customWidth="1"/>
    <col min="6" max="6" width="18.28515625" customWidth="1"/>
    <col min="7" max="7" width="17.5703125" customWidth="1"/>
  </cols>
  <sheetData>
    <row r="1" spans="1:9" ht="27" customHeight="1" x14ac:dyDescent="0.25">
      <c r="A1" s="76" t="s">
        <v>0</v>
      </c>
      <c r="B1" s="76"/>
      <c r="C1" s="76"/>
      <c r="D1" s="76"/>
      <c r="E1" s="76"/>
      <c r="F1" s="76"/>
      <c r="G1" s="76"/>
      <c r="H1" s="4"/>
    </row>
    <row r="2" spans="1:9" ht="49.5" customHeight="1" thickBot="1" x14ac:dyDescent="0.3">
      <c r="A2" s="77" t="s">
        <v>23</v>
      </c>
      <c r="B2" s="77"/>
      <c r="C2" s="77"/>
      <c r="D2" s="77"/>
      <c r="E2" s="77"/>
      <c r="F2" s="77"/>
      <c r="G2" s="77"/>
      <c r="H2" s="5"/>
      <c r="I2" s="2"/>
    </row>
    <row r="3" spans="1:9" ht="15" customHeight="1" thickTop="1" x14ac:dyDescent="0.25">
      <c r="A3" s="62" t="s">
        <v>8</v>
      </c>
      <c r="B3" s="65" t="s">
        <v>9</v>
      </c>
      <c r="C3" s="65" t="s">
        <v>11</v>
      </c>
      <c r="D3" s="78" t="s">
        <v>10</v>
      </c>
      <c r="E3" s="79"/>
      <c r="F3" s="79"/>
      <c r="G3" s="80"/>
      <c r="H3" s="68"/>
    </row>
    <row r="4" spans="1:9" ht="15.75" thickBot="1" x14ac:dyDescent="0.3">
      <c r="A4" s="63"/>
      <c r="B4" s="66"/>
      <c r="C4" s="66"/>
      <c r="D4" s="81"/>
      <c r="E4" s="82"/>
      <c r="F4" s="82"/>
      <c r="G4" s="83"/>
      <c r="H4" s="68"/>
    </row>
    <row r="5" spans="1:9" x14ac:dyDescent="0.25">
      <c r="A5" s="63"/>
      <c r="B5" s="66"/>
      <c r="C5" s="66"/>
      <c r="D5" s="69" t="s">
        <v>12</v>
      </c>
      <c r="E5" s="69" t="s">
        <v>13</v>
      </c>
      <c r="F5" s="69" t="s">
        <v>15</v>
      </c>
      <c r="G5" s="70" t="s">
        <v>14</v>
      </c>
      <c r="H5" s="61"/>
    </row>
    <row r="6" spans="1:9" x14ac:dyDescent="0.25">
      <c r="A6" s="63"/>
      <c r="B6" s="66"/>
      <c r="C6" s="66"/>
      <c r="D6" s="66"/>
      <c r="E6" s="66"/>
      <c r="F6" s="66"/>
      <c r="G6" s="71"/>
      <c r="H6" s="61"/>
    </row>
    <row r="7" spans="1:9" x14ac:dyDescent="0.25">
      <c r="A7" s="63"/>
      <c r="B7" s="66"/>
      <c r="C7" s="66"/>
      <c r="D7" s="66"/>
      <c r="E7" s="66"/>
      <c r="F7" s="66"/>
      <c r="G7" s="71"/>
      <c r="H7" s="61"/>
    </row>
    <row r="8" spans="1:9" x14ac:dyDescent="0.25">
      <c r="A8" s="63"/>
      <c r="B8" s="66"/>
      <c r="C8" s="66"/>
      <c r="D8" s="66"/>
      <c r="E8" s="66"/>
      <c r="F8" s="66"/>
      <c r="G8" s="71"/>
      <c r="H8" s="61"/>
    </row>
    <row r="9" spans="1:9" ht="15.75" thickBot="1" x14ac:dyDescent="0.3">
      <c r="A9" s="64"/>
      <c r="B9" s="67"/>
      <c r="C9" s="67"/>
      <c r="D9" s="67"/>
      <c r="E9" s="67"/>
      <c r="F9" s="67"/>
      <c r="G9" s="72"/>
      <c r="H9" s="61"/>
    </row>
    <row r="10" spans="1:9" ht="15.75" thickBot="1" x14ac:dyDescent="0.3">
      <c r="A10" s="6">
        <v>1</v>
      </c>
      <c r="B10" s="7">
        <v>2</v>
      </c>
      <c r="C10" s="7">
        <v>3</v>
      </c>
      <c r="D10" s="7">
        <v>4</v>
      </c>
      <c r="E10" s="7" t="s">
        <v>16</v>
      </c>
      <c r="F10" s="7">
        <v>6</v>
      </c>
      <c r="G10" s="8" t="s">
        <v>17</v>
      </c>
      <c r="H10" s="1"/>
    </row>
    <row r="11" spans="1:9" ht="16.5" thickBot="1" x14ac:dyDescent="0.3">
      <c r="A11" s="84" t="s">
        <v>1</v>
      </c>
      <c r="B11" s="85"/>
      <c r="C11" s="10"/>
      <c r="D11" s="10"/>
      <c r="E11" s="10"/>
      <c r="F11" s="10"/>
      <c r="G11" s="11"/>
      <c r="H11" s="1"/>
    </row>
    <row r="12" spans="1:9" ht="125.25" customHeight="1" thickTop="1" thickBot="1" x14ac:dyDescent="0.3">
      <c r="A12" s="14">
        <v>1</v>
      </c>
      <c r="B12" s="15" t="s">
        <v>18</v>
      </c>
      <c r="C12" s="9">
        <v>13179</v>
      </c>
      <c r="D12" s="44"/>
      <c r="E12" s="45">
        <f>C12*D12</f>
        <v>0</v>
      </c>
      <c r="F12" s="46"/>
      <c r="G12" s="29">
        <f>E12+F12</f>
        <v>0</v>
      </c>
      <c r="H12" s="1"/>
    </row>
    <row r="13" spans="1:9" ht="17.25" thickTop="1" thickBot="1" x14ac:dyDescent="0.3">
      <c r="A13" s="30"/>
      <c r="B13" s="31" t="s">
        <v>2</v>
      </c>
      <c r="C13" s="32"/>
      <c r="D13" s="32"/>
      <c r="E13" s="33">
        <f>E12</f>
        <v>0</v>
      </c>
      <c r="F13" s="33">
        <f>F12</f>
        <v>0</v>
      </c>
      <c r="G13" s="35">
        <f>G12</f>
        <v>0</v>
      </c>
      <c r="H13" s="1"/>
    </row>
    <row r="14" spans="1:9" ht="14.25" customHeight="1" thickTop="1" thickBot="1" x14ac:dyDescent="0.3">
      <c r="A14" s="73" t="s">
        <v>3</v>
      </c>
      <c r="B14" s="74"/>
      <c r="C14" s="32"/>
      <c r="D14" s="32"/>
      <c r="E14" s="34"/>
      <c r="F14" s="32"/>
      <c r="G14" s="35"/>
      <c r="H14" s="1"/>
    </row>
    <row r="15" spans="1:9" ht="69.75" customHeight="1" thickTop="1" thickBot="1" x14ac:dyDescent="0.3">
      <c r="A15" s="12">
        <v>2</v>
      </c>
      <c r="B15" s="13" t="s">
        <v>19</v>
      </c>
      <c r="C15" s="22">
        <v>13179</v>
      </c>
      <c r="D15" s="47"/>
      <c r="E15" s="45">
        <f>D15*C15</f>
        <v>0</v>
      </c>
      <c r="F15" s="45"/>
      <c r="G15" s="48">
        <f>E15+F15</f>
        <v>0</v>
      </c>
      <c r="H15" s="1"/>
    </row>
    <row r="16" spans="1:9" ht="111.75" customHeight="1" thickBot="1" x14ac:dyDescent="0.3">
      <c r="A16" s="23">
        <v>3</v>
      </c>
      <c r="B16" s="24" t="s">
        <v>20</v>
      </c>
      <c r="C16" s="25">
        <v>13179</v>
      </c>
      <c r="D16" s="49"/>
      <c r="E16" s="50">
        <f>D16*C16</f>
        <v>0</v>
      </c>
      <c r="F16" s="51"/>
      <c r="G16" s="52">
        <f>E16+F16</f>
        <v>0</v>
      </c>
      <c r="H16" s="61"/>
    </row>
    <row r="17" spans="1:8" ht="17.25" thickTop="1" thickBot="1" x14ac:dyDescent="0.3">
      <c r="A17" s="30"/>
      <c r="B17" s="31" t="s">
        <v>4</v>
      </c>
      <c r="C17" s="32"/>
      <c r="D17" s="53"/>
      <c r="E17" s="36">
        <f>E15+E16</f>
        <v>0</v>
      </c>
      <c r="F17" s="33">
        <f>F15+F16</f>
        <v>0</v>
      </c>
      <c r="G17" s="37">
        <f>G15+G16</f>
        <v>0</v>
      </c>
      <c r="H17" s="61"/>
    </row>
    <row r="18" spans="1:8" ht="14.25" customHeight="1" thickTop="1" thickBot="1" x14ac:dyDescent="0.3">
      <c r="A18" s="73" t="s">
        <v>26</v>
      </c>
      <c r="B18" s="74"/>
      <c r="C18" s="32"/>
      <c r="D18" s="32"/>
      <c r="E18" s="34"/>
      <c r="F18" s="32"/>
      <c r="G18" s="35"/>
      <c r="H18" s="61"/>
    </row>
    <row r="19" spans="1:8" ht="69.75" customHeight="1" thickTop="1" thickBot="1" x14ac:dyDescent="0.3">
      <c r="A19" s="12">
        <v>4</v>
      </c>
      <c r="B19" s="13" t="s">
        <v>27</v>
      </c>
      <c r="C19" s="22">
        <v>13179</v>
      </c>
      <c r="D19" s="47"/>
      <c r="E19" s="45">
        <f>D19*C19</f>
        <v>0</v>
      </c>
      <c r="F19" s="45"/>
      <c r="G19" s="48">
        <f>E19+F19</f>
        <v>0</v>
      </c>
      <c r="H19" s="61"/>
    </row>
    <row r="20" spans="1:8" ht="19.5" thickBot="1" x14ac:dyDescent="0.35">
      <c r="A20" s="38"/>
      <c r="B20" s="39" t="s">
        <v>5</v>
      </c>
      <c r="C20" s="40"/>
      <c r="D20" s="41"/>
      <c r="E20" s="42">
        <f>E17+E13</f>
        <v>0</v>
      </c>
      <c r="F20" s="42">
        <f>F17+F13</f>
        <v>0</v>
      </c>
      <c r="G20" s="43">
        <f>G13+G17</f>
        <v>0</v>
      </c>
      <c r="H20" s="61"/>
    </row>
    <row r="21" spans="1:8" ht="16.5" thickTop="1" x14ac:dyDescent="0.25">
      <c r="A21" s="16"/>
      <c r="B21" s="17"/>
      <c r="C21" s="18"/>
      <c r="D21" s="19"/>
      <c r="E21" s="19"/>
      <c r="F21" s="20"/>
      <c r="G21" s="21"/>
      <c r="H21" s="3"/>
    </row>
    <row r="22" spans="1:8" ht="15.75" x14ac:dyDescent="0.25">
      <c r="A22" s="26" t="s">
        <v>21</v>
      </c>
      <c r="B22" s="17"/>
      <c r="C22" s="18"/>
      <c r="D22" s="19"/>
      <c r="E22" s="19"/>
      <c r="F22" s="20"/>
      <c r="G22" s="21"/>
      <c r="H22" s="3"/>
    </row>
    <row r="24" spans="1:8" x14ac:dyDescent="0.25">
      <c r="A24" s="28">
        <v>1</v>
      </c>
      <c r="B24" s="27" t="s">
        <v>6</v>
      </c>
      <c r="C24" s="27"/>
      <c r="D24" s="27"/>
      <c r="E24" s="27"/>
      <c r="F24" s="27"/>
      <c r="G24" s="27"/>
    </row>
    <row r="25" spans="1:8" ht="47.25" customHeight="1" x14ac:dyDescent="0.25">
      <c r="A25" s="28">
        <v>2</v>
      </c>
      <c r="B25" s="75" t="s">
        <v>7</v>
      </c>
      <c r="C25" s="75"/>
      <c r="D25" s="75"/>
      <c r="E25" s="75"/>
      <c r="F25" s="75"/>
      <c r="G25" s="75"/>
    </row>
    <row r="26" spans="1:8" ht="47.25" customHeight="1" x14ac:dyDescent="0.25">
      <c r="A26" s="28">
        <v>3</v>
      </c>
      <c r="B26" s="75" t="s">
        <v>28</v>
      </c>
      <c r="C26" s="75"/>
      <c r="D26" s="75"/>
      <c r="E26" s="75"/>
      <c r="F26" s="75"/>
      <c r="G26" s="75"/>
    </row>
  </sheetData>
  <mergeCells count="18">
    <mergeCell ref="B26:G26"/>
    <mergeCell ref="A1:G1"/>
    <mergeCell ref="A2:G2"/>
    <mergeCell ref="D3:G4"/>
    <mergeCell ref="D5:D9"/>
    <mergeCell ref="E5:E9"/>
    <mergeCell ref="A11:B11"/>
    <mergeCell ref="A14:B14"/>
    <mergeCell ref="B25:G25"/>
    <mergeCell ref="H16:H20"/>
    <mergeCell ref="A3:A9"/>
    <mergeCell ref="B3:B9"/>
    <mergeCell ref="C3:C9"/>
    <mergeCell ref="H3:H4"/>
    <mergeCell ref="F5:F9"/>
    <mergeCell ref="G5:G9"/>
    <mergeCell ref="H5:H9"/>
    <mergeCell ref="A18:B18"/>
  </mergeCells>
  <printOptions horizontalCentered="1"/>
  <pageMargins left="0.7" right="0.7" top="0.75" bottom="0.75" header="0.3" footer="0.3"/>
  <pageSetup paperSize="9" scale="85" orientation="landscape" r:id="rId1"/>
  <headerFooter>
    <oddHeader>&amp;L&amp;"Arial,Bold"&amp;10Annexure-II to Amendment-V</oddHeader>
    <oddFooter>&amp;C&amp;"Arial,Bold"&amp;10Page &amp;P of &amp;N</oddFooter>
  </headerFooter>
  <rowBreaks count="1" manualBreakCount="1">
    <brk id="1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view="pageBreakPreview" zoomScale="60" zoomScaleNormal="82" workbookViewId="0">
      <selection activeCell="A23" sqref="A23:XFD23"/>
    </sheetView>
  </sheetViews>
  <sheetFormatPr defaultRowHeight="15" x14ac:dyDescent="0.25"/>
  <cols>
    <col min="1" max="1" width="8.85546875" customWidth="1"/>
    <col min="2" max="2" width="36.85546875" customWidth="1"/>
    <col min="3" max="3" width="17" customWidth="1"/>
    <col min="4" max="4" width="14.42578125" customWidth="1"/>
    <col min="5" max="5" width="16.85546875" customWidth="1"/>
    <col min="6" max="6" width="18.28515625" customWidth="1"/>
    <col min="7" max="7" width="17.5703125" customWidth="1"/>
  </cols>
  <sheetData>
    <row r="1" spans="1:9" ht="27" customHeight="1" x14ac:dyDescent="0.25">
      <c r="A1" s="76" t="s">
        <v>0</v>
      </c>
      <c r="B1" s="76"/>
      <c r="C1" s="76"/>
      <c r="D1" s="76"/>
      <c r="E1" s="76"/>
      <c r="F1" s="76"/>
      <c r="G1" s="76"/>
      <c r="H1" s="4"/>
    </row>
    <row r="2" spans="1:9" ht="49.5" customHeight="1" thickBot="1" x14ac:dyDescent="0.3">
      <c r="A2" s="77" t="s">
        <v>24</v>
      </c>
      <c r="B2" s="77"/>
      <c r="C2" s="77"/>
      <c r="D2" s="77"/>
      <c r="E2" s="77"/>
      <c r="F2" s="77"/>
      <c r="G2" s="77"/>
      <c r="H2" s="5"/>
      <c r="I2" s="2"/>
    </row>
    <row r="3" spans="1:9" ht="15" customHeight="1" thickTop="1" x14ac:dyDescent="0.25">
      <c r="A3" s="62" t="s">
        <v>8</v>
      </c>
      <c r="B3" s="65" t="s">
        <v>9</v>
      </c>
      <c r="C3" s="65" t="s">
        <v>25</v>
      </c>
      <c r="D3" s="78" t="s">
        <v>10</v>
      </c>
      <c r="E3" s="79"/>
      <c r="F3" s="79"/>
      <c r="G3" s="80"/>
      <c r="H3" s="68"/>
    </row>
    <row r="4" spans="1:9" ht="15.75" thickBot="1" x14ac:dyDescent="0.3">
      <c r="A4" s="63"/>
      <c r="B4" s="66"/>
      <c r="C4" s="66"/>
      <c r="D4" s="81"/>
      <c r="E4" s="82"/>
      <c r="F4" s="82"/>
      <c r="G4" s="83"/>
      <c r="H4" s="68"/>
    </row>
    <row r="5" spans="1:9" x14ac:dyDescent="0.25">
      <c r="A5" s="63"/>
      <c r="B5" s="66"/>
      <c r="C5" s="66"/>
      <c r="D5" s="69" t="s">
        <v>12</v>
      </c>
      <c r="E5" s="69" t="s">
        <v>13</v>
      </c>
      <c r="F5" s="69" t="s">
        <v>15</v>
      </c>
      <c r="G5" s="70" t="s">
        <v>14</v>
      </c>
      <c r="H5" s="61"/>
    </row>
    <row r="6" spans="1:9" x14ac:dyDescent="0.25">
      <c r="A6" s="63"/>
      <c r="B6" s="66"/>
      <c r="C6" s="66"/>
      <c r="D6" s="66"/>
      <c r="E6" s="66"/>
      <c r="F6" s="66"/>
      <c r="G6" s="71"/>
      <c r="H6" s="61"/>
    </row>
    <row r="7" spans="1:9" x14ac:dyDescent="0.25">
      <c r="A7" s="63"/>
      <c r="B7" s="66"/>
      <c r="C7" s="66"/>
      <c r="D7" s="66"/>
      <c r="E7" s="66"/>
      <c r="F7" s="66"/>
      <c r="G7" s="71"/>
      <c r="H7" s="61"/>
    </row>
    <row r="8" spans="1:9" x14ac:dyDescent="0.25">
      <c r="A8" s="63"/>
      <c r="B8" s="66"/>
      <c r="C8" s="66"/>
      <c r="D8" s="66"/>
      <c r="E8" s="66"/>
      <c r="F8" s="66"/>
      <c r="G8" s="71"/>
      <c r="H8" s="61"/>
    </row>
    <row r="9" spans="1:9" ht="15.75" thickBot="1" x14ac:dyDescent="0.3">
      <c r="A9" s="64"/>
      <c r="B9" s="67"/>
      <c r="C9" s="67"/>
      <c r="D9" s="67"/>
      <c r="E9" s="67"/>
      <c r="F9" s="67"/>
      <c r="G9" s="72"/>
      <c r="H9" s="61"/>
    </row>
    <row r="10" spans="1:9" ht="15.75" thickBot="1" x14ac:dyDescent="0.3">
      <c r="A10" s="6">
        <v>1</v>
      </c>
      <c r="B10" s="7">
        <v>2</v>
      </c>
      <c r="C10" s="7">
        <v>3</v>
      </c>
      <c r="D10" s="7">
        <v>4</v>
      </c>
      <c r="E10" s="7" t="s">
        <v>16</v>
      </c>
      <c r="F10" s="7">
        <v>6</v>
      </c>
      <c r="G10" s="8" t="s">
        <v>17</v>
      </c>
      <c r="H10" s="1"/>
    </row>
    <row r="11" spans="1:9" ht="16.5" thickBot="1" x14ac:dyDescent="0.3">
      <c r="A11" s="84" t="s">
        <v>1</v>
      </c>
      <c r="B11" s="85"/>
      <c r="C11" s="10"/>
      <c r="D11" s="10"/>
      <c r="E11" s="10"/>
      <c r="F11" s="10"/>
      <c r="G11" s="11"/>
      <c r="H11" s="1"/>
    </row>
    <row r="12" spans="1:9" ht="125.25" customHeight="1" thickTop="1" thickBot="1" x14ac:dyDescent="0.3">
      <c r="A12" s="14">
        <v>1</v>
      </c>
      <c r="B12" s="15" t="s">
        <v>22</v>
      </c>
      <c r="C12" s="9">
        <v>4184</v>
      </c>
      <c r="D12" s="44"/>
      <c r="E12" s="45">
        <f>C12*D12</f>
        <v>0</v>
      </c>
      <c r="F12" s="46"/>
      <c r="G12" s="29">
        <f>E12+F12</f>
        <v>0</v>
      </c>
      <c r="H12" s="1"/>
    </row>
    <row r="13" spans="1:9" ht="17.25" thickTop="1" thickBot="1" x14ac:dyDescent="0.3">
      <c r="A13" s="30"/>
      <c r="B13" s="31" t="s">
        <v>2</v>
      </c>
      <c r="C13" s="32"/>
      <c r="D13" s="54"/>
      <c r="E13" s="33">
        <f>E12</f>
        <v>0</v>
      </c>
      <c r="F13" s="33">
        <f>F12</f>
        <v>0</v>
      </c>
      <c r="G13" s="35">
        <f>G12</f>
        <v>0</v>
      </c>
      <c r="H13" s="1"/>
    </row>
    <row r="14" spans="1:9" ht="14.25" customHeight="1" thickTop="1" thickBot="1" x14ac:dyDescent="0.3">
      <c r="A14" s="73" t="s">
        <v>3</v>
      </c>
      <c r="B14" s="74"/>
      <c r="C14" s="32"/>
      <c r="D14" s="32"/>
      <c r="E14" s="34"/>
      <c r="F14" s="32"/>
      <c r="G14" s="35"/>
      <c r="H14" s="1"/>
    </row>
    <row r="15" spans="1:9" ht="69.75" customHeight="1" thickTop="1" thickBot="1" x14ac:dyDescent="0.3">
      <c r="A15" s="12">
        <v>2</v>
      </c>
      <c r="B15" s="13" t="s">
        <v>19</v>
      </c>
      <c r="C15" s="22">
        <v>4184</v>
      </c>
      <c r="D15" s="47"/>
      <c r="E15" s="45">
        <f>D15*C15</f>
        <v>0</v>
      </c>
      <c r="F15" s="45"/>
      <c r="G15" s="48">
        <f>E15+F15</f>
        <v>0</v>
      </c>
      <c r="H15" s="1"/>
    </row>
    <row r="16" spans="1:9" ht="111.75" customHeight="1" thickBot="1" x14ac:dyDescent="0.3">
      <c r="A16" s="23">
        <v>3</v>
      </c>
      <c r="B16" s="24" t="s">
        <v>20</v>
      </c>
      <c r="C16" s="25">
        <v>4184</v>
      </c>
      <c r="D16" s="49"/>
      <c r="E16" s="50">
        <f>D16*C16</f>
        <v>0</v>
      </c>
      <c r="F16" s="51"/>
      <c r="G16" s="52">
        <f>E16+F16</f>
        <v>0</v>
      </c>
      <c r="H16" s="61"/>
    </row>
    <row r="17" spans="1:8" ht="17.25" thickTop="1" thickBot="1" x14ac:dyDescent="0.3">
      <c r="A17" s="30"/>
      <c r="B17" s="31" t="s">
        <v>4</v>
      </c>
      <c r="C17" s="32"/>
      <c r="D17" s="53"/>
      <c r="E17" s="36">
        <f>E15+E16</f>
        <v>0</v>
      </c>
      <c r="F17" s="33">
        <f>F15+F16</f>
        <v>0</v>
      </c>
      <c r="G17" s="37">
        <f>G15+G16</f>
        <v>0</v>
      </c>
      <c r="H17" s="61"/>
    </row>
    <row r="18" spans="1:8" ht="20.25" thickTop="1" thickBot="1" x14ac:dyDescent="0.35">
      <c r="A18" s="55"/>
      <c r="B18" s="56" t="s">
        <v>5</v>
      </c>
      <c r="C18" s="57"/>
      <c r="D18" s="58"/>
      <c r="E18" s="59">
        <f>E17+E13</f>
        <v>0</v>
      </c>
      <c r="F18" s="59">
        <f>F13+F17</f>
        <v>0</v>
      </c>
      <c r="G18" s="60">
        <f>G13+G17</f>
        <v>0</v>
      </c>
      <c r="H18" s="61"/>
    </row>
    <row r="19" spans="1:8" ht="16.5" thickTop="1" x14ac:dyDescent="0.25">
      <c r="A19" s="16"/>
      <c r="B19" s="17"/>
      <c r="C19" s="18"/>
      <c r="D19" s="19"/>
      <c r="E19" s="19"/>
      <c r="F19" s="20"/>
      <c r="G19" s="21"/>
      <c r="H19" s="3"/>
    </row>
    <row r="20" spans="1:8" ht="15.75" x14ac:dyDescent="0.25">
      <c r="A20" s="26" t="s">
        <v>21</v>
      </c>
      <c r="B20" s="17"/>
      <c r="C20" s="18"/>
      <c r="D20" s="19"/>
      <c r="E20" s="19"/>
      <c r="F20" s="20"/>
      <c r="G20" s="21"/>
      <c r="H20" s="3"/>
    </row>
    <row r="22" spans="1:8" x14ac:dyDescent="0.25">
      <c r="A22" s="28">
        <v>1</v>
      </c>
      <c r="B22" s="27" t="s">
        <v>6</v>
      </c>
      <c r="C22" s="27"/>
      <c r="D22" s="27"/>
      <c r="E22" s="27"/>
      <c r="F22" s="27"/>
      <c r="G22" s="27"/>
    </row>
    <row r="23" spans="1:8" ht="47.25" customHeight="1" x14ac:dyDescent="0.25">
      <c r="A23" s="28">
        <v>2</v>
      </c>
      <c r="B23" s="75" t="s">
        <v>7</v>
      </c>
      <c r="C23" s="75"/>
      <c r="D23" s="75"/>
      <c r="E23" s="75"/>
      <c r="F23" s="75"/>
      <c r="G23" s="75"/>
    </row>
  </sheetData>
  <mergeCells count="16">
    <mergeCell ref="A11:B11"/>
    <mergeCell ref="A14:B14"/>
    <mergeCell ref="H16:H18"/>
    <mergeCell ref="B23:G23"/>
    <mergeCell ref="H3:H4"/>
    <mergeCell ref="D5:D9"/>
    <mergeCell ref="E5:E9"/>
    <mergeCell ref="F5:F9"/>
    <mergeCell ref="G5:G9"/>
    <mergeCell ref="H5:H9"/>
    <mergeCell ref="A1:G1"/>
    <mergeCell ref="A2:G2"/>
    <mergeCell ref="A3:A9"/>
    <mergeCell ref="B3:B9"/>
    <mergeCell ref="C3:C9"/>
    <mergeCell ref="D3:G4"/>
  </mergeCells>
  <printOptions horizontalCentered="1"/>
  <pageMargins left="0.7" right="0.7" top="0.75" bottom="0.75" header="0.3" footer="0.3"/>
  <pageSetup paperSize="9" scale="95" orientation="landscape" r:id="rId1"/>
  <headerFooter>
    <oddHeader>&amp;L&amp;"Arial,Bold"&amp;10Annexure-II to Amendment-V</oddHeader>
    <oddFooter>&amp;C&amp;"Arial,Bold"&amp;10Page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Solar Power Packs</vt:lpstr>
      <vt:lpstr>Solar Street Lights</vt:lpstr>
      <vt:lpstr>'Solar Street Lights'!Print_Area</vt:lpstr>
      <vt:lpstr>'Solar Power Packs'!Print_Titles</vt:lpstr>
      <vt:lpstr>'Solar Street Lights'!Print_Titles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2017-01-13T07:30:12Z</dcterms:modified>
</cp:coreProperties>
</file>